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age.erasmusmc.nl\m\MyDocs\056371\My Documents\Aanbesteding afval\Aanbestedingsdocumenten - concepten\Concept bijlagen afvalverwerking 2020\"/>
    </mc:Choice>
  </mc:AlternateContent>
  <bookViews>
    <workbookView xWindow="0" yWindow="0" windowWidth="28800" windowHeight="11700" activeTab="1"/>
  </bookViews>
  <sheets>
    <sheet name="Afvalhoeveelheden" sheetId="1" r:id="rId1"/>
    <sheet name="Containers"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2" i="2" l="1"/>
  <c r="R20" i="2"/>
  <c r="Q29" i="2" l="1"/>
  <c r="P29" i="2"/>
  <c r="O29" i="2"/>
  <c r="N29" i="2"/>
  <c r="M29" i="2"/>
  <c r="L29" i="2"/>
  <c r="K29" i="2"/>
  <c r="J29" i="2"/>
  <c r="I29" i="2"/>
  <c r="H29" i="2"/>
  <c r="G29" i="2"/>
  <c r="F29" i="2"/>
  <c r="E29" i="2"/>
  <c r="D29" i="2"/>
  <c r="R29" i="2"/>
  <c r="R28" i="2" l="1"/>
  <c r="R27" i="2"/>
  <c r="R26" i="2"/>
  <c r="R25" i="2"/>
  <c r="R23" i="2"/>
  <c r="R21" i="2"/>
  <c r="R19" i="2"/>
  <c r="R18" i="2"/>
  <c r="R17" i="2"/>
  <c r="R16" i="2"/>
  <c r="R15" i="2"/>
  <c r="R14" i="2"/>
  <c r="R24" i="2"/>
  <c r="R13" i="2"/>
  <c r="R12" i="2"/>
  <c r="R11" i="2"/>
  <c r="R10" i="2"/>
  <c r="R9" i="2"/>
  <c r="J22" i="1" l="1"/>
  <c r="C8" i="1" l="1"/>
  <c r="C18" i="1"/>
  <c r="C9" i="1"/>
  <c r="C16" i="1"/>
  <c r="I22" i="1" l="1"/>
  <c r="H22" i="1"/>
  <c r="G22" i="1"/>
  <c r="F22" i="1"/>
  <c r="E22" i="1"/>
  <c r="D22" i="1"/>
  <c r="C21" i="1"/>
  <c r="C20" i="1"/>
  <c r="C19" i="1"/>
  <c r="C17" i="1"/>
  <c r="C15" i="1"/>
  <c r="C13" i="1"/>
  <c r="C12" i="1"/>
  <c r="C11" i="1"/>
  <c r="C10" i="1"/>
  <c r="C14" i="1"/>
  <c r="C22" i="1" l="1"/>
</calcChain>
</file>

<file path=xl/sharedStrings.xml><?xml version="1.0" encoding="utf-8"?>
<sst xmlns="http://schemas.openxmlformats.org/spreadsheetml/2006/main" count="150" uniqueCount="96">
  <si>
    <t>Fractie</t>
  </si>
  <si>
    <t>Elektr(on)isch afval</t>
  </si>
  <si>
    <t>EPS</t>
  </si>
  <si>
    <t>Gevaarlijk afval</t>
  </si>
  <si>
    <t>Glas</t>
  </si>
  <si>
    <t>Hout</t>
  </si>
  <si>
    <t>Papier/Karton</t>
  </si>
  <si>
    <t>Specifiek Ziekenhuis Afval</t>
  </si>
  <si>
    <t>Swill</t>
  </si>
  <si>
    <t>Vertrouwelijk papier</t>
  </si>
  <si>
    <t>Totaal</t>
  </si>
  <si>
    <t>onbekend</t>
  </si>
  <si>
    <t>-</t>
  </si>
  <si>
    <t>30m3 vacuumcontainer</t>
  </si>
  <si>
    <t>240 liter rolcontainers</t>
  </si>
  <si>
    <t>30 m3 perscontainers</t>
  </si>
  <si>
    <t>30 m3 magazijncontainers</t>
  </si>
  <si>
    <t>500 liter accubak</t>
  </si>
  <si>
    <t>1100 liter rolcontainers</t>
  </si>
  <si>
    <t>500 liter rolcontainers</t>
  </si>
  <si>
    <t>Totaal aantal containers</t>
  </si>
  <si>
    <t>Uitsplitsing gevaarlijk afval</t>
  </si>
  <si>
    <t>Euralcode</t>
  </si>
  <si>
    <t>Gebruikelijke naam</t>
  </si>
  <si>
    <t>Gewicht (kg)</t>
  </si>
  <si>
    <t>Afgewerkte olie Cat III</t>
  </si>
  <si>
    <t>130208*</t>
  </si>
  <si>
    <t>Anorganische logen in oplossing Cat II</t>
  </si>
  <si>
    <t>060205*</t>
  </si>
  <si>
    <t>Anorganische vaste zouten Cat V</t>
  </si>
  <si>
    <t>160303*</t>
  </si>
  <si>
    <t>Anorganische zuren in oplossing Cat I</t>
  </si>
  <si>
    <t>060106*</t>
  </si>
  <si>
    <t>Batterijen Cat V</t>
  </si>
  <si>
    <t>200133*</t>
  </si>
  <si>
    <t>Cyanidehoudende logen Cat II</t>
  </si>
  <si>
    <t>060311*</t>
  </si>
  <si>
    <t>Dichte loodaccu's</t>
  </si>
  <si>
    <t>160601*</t>
  </si>
  <si>
    <t>Halogeenrijke organische vloeistoffen Cat IV</t>
  </si>
  <si>
    <t>140602*</t>
  </si>
  <si>
    <t>Kwikhoudend afval</t>
  </si>
  <si>
    <t>200121*</t>
  </si>
  <si>
    <t>Laag calorische vloeistoffen Cat III</t>
  </si>
  <si>
    <t>161001*</t>
  </si>
  <si>
    <t>160506*</t>
  </si>
  <si>
    <t>Lege emballage Cat III</t>
  </si>
  <si>
    <t>150110*</t>
  </si>
  <si>
    <t>Medicijnen en cosmetica Cat III</t>
  </si>
  <si>
    <t>200132</t>
  </si>
  <si>
    <t>Oplosmiddelen hoog calorisch Cat III</t>
  </si>
  <si>
    <t>140603*</t>
  </si>
  <si>
    <t>Organische materialen/plastics Cat III</t>
  </si>
  <si>
    <t>150202*</t>
  </si>
  <si>
    <t>Organische zuren Cat III</t>
  </si>
  <si>
    <t>Reinigers (klasse 8)</t>
  </si>
  <si>
    <t>200129*</t>
  </si>
  <si>
    <t>SON  lampen los</t>
  </si>
  <si>
    <t>Verf (kleinverpakking) Cat III</t>
  </si>
  <si>
    <t>080111*</t>
  </si>
  <si>
    <t>Vervuild glas Cat V</t>
  </si>
  <si>
    <t>Vervuilde artikelen (gifig/bijtend/brandbaar)</t>
  </si>
  <si>
    <t>Vervuilde artikelen Cat III</t>
  </si>
  <si>
    <t>Laboratorium chemicalien cat I-VI</t>
  </si>
  <si>
    <t>misschien moet schroot dan wel helemaal uit scope, dus ook geen hoeveelheden en container voor opnemen</t>
  </si>
  <si>
    <t>Grof restafval</t>
  </si>
  <si>
    <t>Beddingafval</t>
  </si>
  <si>
    <t>Restfractie Pharmafilter</t>
  </si>
  <si>
    <t>Bedrijfsrestafval (rolcontainers)</t>
  </si>
  <si>
    <t>Niet-specifiek ziekenhuisafval (perscontainers)</t>
  </si>
  <si>
    <t>Containers</t>
  </si>
  <si>
    <t>Ledigingen</t>
  </si>
  <si>
    <t>20m3 vijzelcontainers</t>
  </si>
  <si>
    <t>Inzameling op pallets</t>
  </si>
  <si>
    <t>Dr. Molenwaterplein 50 / Westzeedijk</t>
  </si>
  <si>
    <t>770 &amp; 1100 liter rolcontainers</t>
  </si>
  <si>
    <t>770 liter rolcontainers</t>
  </si>
  <si>
    <t>Marcel vraagt aantal wisselingen na (dat wordt aantal ledigingen voor inschrijfstaat)</t>
  </si>
  <si>
    <t>In inschrijfstaat hoeveelheid aanpassen obv inschatting aantal wisselingen vertrouwelijk papier</t>
  </si>
  <si>
    <t>PMD-container weggehaald. In inschrijfstaat wel regel voor folie, en knapzakhouders.</t>
  </si>
  <si>
    <r>
      <t xml:space="preserve">Bijlage 11 Afvalhoeveelheden en containers
Openbare Procedure 
</t>
    </r>
    <r>
      <rPr>
        <sz val="11"/>
        <color theme="1"/>
        <rFont val="Arial"/>
        <family val="2"/>
      </rPr>
      <t>Europese Aanbesteding 
"Afvalverwerking &amp; recyclingdiensten"</t>
    </r>
  </si>
  <si>
    <t>Afvalhoeveelheden 2019</t>
  </si>
  <si>
    <t>Briandplaats 15
ERGO-centrum</t>
  </si>
  <si>
    <t>Wytemaweg
Sophiakinderziekenhuis</t>
  </si>
  <si>
    <t>Ebweg 7
DC Barendrecht</t>
  </si>
  <si>
    <t>Fairoaksbaan 80
Mobiel Medisch Team</t>
  </si>
  <si>
    <t>Westzeedijk 353
Logistiek Centrum</t>
  </si>
  <si>
    <t>Burg. 's Jacobsplein 3
Pharmafilter</t>
  </si>
  <si>
    <t>Totaal (kg's)</t>
  </si>
  <si>
    <r>
      <t xml:space="preserve">Toelichting: </t>
    </r>
    <r>
      <rPr>
        <sz val="10"/>
        <rFont val="Arial"/>
        <family val="2"/>
      </rPr>
      <t>Dit overzicht geeft de aantallen containers en ledigingen in 2019 weer. Alleen de afvalfracties binnen scope van de Opdracht zijn weergegeven. Daadwerkelijk te leveren containers en verwacht uit te voeren ledigingen of transporten zijn opgenomen in het Prijstemplate. Die kunnen afwijken van de hier opgenomen hoeveelheden.</t>
    </r>
  </si>
  <si>
    <r>
      <t xml:space="preserve">Toelichting: </t>
    </r>
    <r>
      <rPr>
        <sz val="10"/>
        <rFont val="Arial"/>
        <family val="2"/>
      </rPr>
      <t>Dit overzicht geeft de hoeveelheden ingezameld afval in 2019 weer. Alleen de afvalfracties binnen scope van de Opdracht zijn weergegeven. Daadwerkelijk verwacht in te zamelen hoeveelheden zijn opgenomen in het Prijstemplate. Die kunnen afwijken van de hier opgenomen hoeveelheden.</t>
    </r>
  </si>
  <si>
    <t>Containers en ledigingen 2019</t>
  </si>
  <si>
    <t>Overig - intern gebruik</t>
  </si>
  <si>
    <t>Containertype</t>
  </si>
  <si>
    <t>120 liter rolcontainers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</si>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</sst>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quot;€&quot;\ * #,##0.00_-;_-&quot;€&quot;\ * #,##0.00\-;_-&quot;€&quot;\ * &quot;-&quot;??_-;_-@_-"/>
  </numFmts>
  <fonts count="25" x14ac:knownFonts="1">
    <font>
      <sz val="11"/>
      <color theme="1"/>
      <name val="Calibri"/>
      <family val="2"/>
      <scheme val="minor"/>
    </font>
    <font>
      <b/>
      <sz val="9"/>
      <color theme="1"/>
      <name val="Arial"/>
      <family val="2"/>
    </font>
    <font>
      <sz val="9"/>
      <color theme="1"/>
      <name val="Arial"/>
      <family val="2"/>
    </font>
    <font>
      <sz val="9"/>
      <color rgb="FFFF000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0"/>
      <name val="Arial"/>
      <family val="2"/>
    </font>
    <font>
      <sz val="11"/>
      <color theme="1"/>
      <name val="Arial"/>
      <family val="2"/>
    </font>
    <font>
      <b/>
      <u/>
      <sz val="10"/>
      <color theme="1"/>
      <name val="Arial"/>
      <family val="2"/>
    </font>
  </fonts>
  <fills count="28">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s>
  <cellStyleXfs count="46">
    <xf numFmtId="0" fontId="0" fillId="0" borderId="0"/>
    <xf numFmtId="0" fontId="4" fillId="0" borderId="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7" fillId="21" borderId="1" applyNumberFormat="0" applyAlignment="0" applyProtection="0"/>
    <xf numFmtId="0" fontId="8" fillId="22" borderId="2" applyNumberFormat="0" applyAlignment="0" applyProtection="0"/>
    <xf numFmtId="165" fontId="4" fillId="0" borderId="0" applyFont="0" applyFill="0" applyBorder="0" applyAlignment="0" applyProtection="0"/>
    <xf numFmtId="0" fontId="9" fillId="0" borderId="3" applyNumberFormat="0" applyFill="0" applyAlignment="0" applyProtection="0"/>
    <xf numFmtId="0" fontId="10" fillId="5" borderId="0" applyNumberFormat="0" applyBorder="0" applyAlignment="0" applyProtection="0"/>
    <xf numFmtId="0" fontId="11" fillId="8" borderId="1"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23" borderId="0" applyNumberFormat="0" applyBorder="0" applyAlignment="0" applyProtection="0"/>
    <xf numFmtId="0" fontId="4" fillId="24" borderId="7" applyNumberFormat="0" applyFont="0" applyAlignment="0" applyProtection="0"/>
    <xf numFmtId="0" fontId="16" fillId="4" borderId="0" applyNumberFormat="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1" borderId="9" applyNumberFormat="0" applyAlignment="0" applyProtection="0"/>
    <xf numFmtId="165" fontId="4"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4" fillId="0" borderId="0"/>
  </cellStyleXfs>
  <cellXfs count="74">
    <xf numFmtId="0" fontId="0" fillId="0" borderId="0" xfId="0"/>
    <xf numFmtId="0" fontId="2" fillId="0" borderId="0" xfId="0" applyFont="1"/>
    <xf numFmtId="164" fontId="2" fillId="0" borderId="0" xfId="0" applyNumberFormat="1" applyFont="1"/>
    <xf numFmtId="3" fontId="2" fillId="0" borderId="0" xfId="0" applyNumberFormat="1" applyFont="1"/>
    <xf numFmtId="0" fontId="1" fillId="0" borderId="0" xfId="0" applyFont="1" applyAlignment="1">
      <alignment horizontal="right"/>
    </xf>
    <xf numFmtId="0" fontId="2" fillId="2" borderId="0" xfId="0" applyFont="1" applyFill="1"/>
    <xf numFmtId="164" fontId="3" fillId="0" borderId="0" xfId="0" applyNumberFormat="1" applyFont="1" applyFill="1"/>
    <xf numFmtId="0" fontId="2" fillId="0" borderId="0" xfId="0" applyFont="1" applyFill="1"/>
    <xf numFmtId="0" fontId="4" fillId="0" borderId="0" xfId="45" applyFont="1" applyFill="1" applyAlignment="1">
      <alignment vertical="center"/>
    </xf>
    <xf numFmtId="0" fontId="4" fillId="0" borderId="0" xfId="45" applyFont="1" applyFill="1" applyAlignment="1">
      <alignment horizontal="left" vertical="center"/>
    </xf>
    <xf numFmtId="0" fontId="4" fillId="0" borderId="0" xfId="45" applyFont="1" applyFill="1" applyAlignment="1">
      <alignment horizontal="left" vertical="top"/>
    </xf>
    <xf numFmtId="0" fontId="4" fillId="0" borderId="0" xfId="45" applyFont="1" applyFill="1" applyAlignment="1">
      <alignment horizontal="left" vertical="top" wrapText="1"/>
    </xf>
    <xf numFmtId="0" fontId="4" fillId="0" borderId="0" xfId="45" applyFont="1" applyFill="1" applyAlignment="1">
      <alignment horizontal="center" vertical="center"/>
    </xf>
    <xf numFmtId="0" fontId="22" fillId="25" borderId="10" xfId="45" applyFont="1" applyFill="1" applyBorder="1" applyAlignment="1">
      <alignment horizontal="center" vertical="center" wrapText="1"/>
    </xf>
    <xf numFmtId="0" fontId="22" fillId="25" borderId="11" xfId="45" applyFont="1" applyFill="1" applyBorder="1" applyAlignment="1">
      <alignment horizontal="center" vertical="center" wrapText="1"/>
    </xf>
    <xf numFmtId="0" fontId="22" fillId="25" borderId="12" xfId="45" applyFont="1" applyFill="1" applyBorder="1" applyAlignment="1">
      <alignment horizontal="center" vertical="center" wrapText="1"/>
    </xf>
    <xf numFmtId="0" fontId="4" fillId="0" borderId="0" xfId="45" applyFont="1" applyFill="1" applyBorder="1" applyAlignment="1">
      <alignment horizontal="left" vertical="center"/>
    </xf>
    <xf numFmtId="0" fontId="4" fillId="0" borderId="0" xfId="45" applyFont="1" applyFill="1" applyBorder="1" applyAlignment="1">
      <alignment vertical="center"/>
    </xf>
    <xf numFmtId="0" fontId="4" fillId="0" borderId="0" xfId="45" applyFont="1" applyFill="1" applyBorder="1" applyAlignment="1">
      <alignment horizontal="left" vertical="top"/>
    </xf>
    <xf numFmtId="0" fontId="4" fillId="0" borderId="0" xfId="45" applyFont="1" applyFill="1" applyBorder="1" applyAlignment="1">
      <alignment horizontal="left" vertical="top" wrapText="1"/>
    </xf>
    <xf numFmtId="0" fontId="4" fillId="0" borderId="0" xfId="45" applyFont="1" applyFill="1" applyBorder="1" applyAlignment="1">
      <alignment horizontal="center" vertical="center"/>
    </xf>
    <xf numFmtId="0" fontId="22" fillId="0" borderId="0" xfId="45" applyFont="1" applyFill="1" applyBorder="1" applyAlignment="1">
      <alignment horizontal="center" vertical="center"/>
    </xf>
    <xf numFmtId="0" fontId="22" fillId="26" borderId="10" xfId="45" applyNumberFormat="1" applyFont="1" applyFill="1" applyBorder="1" applyAlignment="1">
      <alignment horizontal="left" vertical="center" wrapText="1"/>
    </xf>
    <xf numFmtId="0" fontId="22" fillId="26" borderId="11" xfId="45" applyNumberFormat="1" applyFont="1" applyFill="1" applyBorder="1" applyAlignment="1">
      <alignment horizontal="left" vertical="center" wrapText="1"/>
    </xf>
    <xf numFmtId="0" fontId="22" fillId="26" borderId="12" xfId="45" applyNumberFormat="1" applyFont="1" applyFill="1" applyBorder="1" applyAlignment="1">
      <alignment horizontal="left" vertical="center" wrapText="1"/>
    </xf>
    <xf numFmtId="0" fontId="24" fillId="27" borderId="10" xfId="0" applyFont="1" applyFill="1" applyBorder="1"/>
    <xf numFmtId="164" fontId="2" fillId="27" borderId="11" xfId="0" applyNumberFormat="1" applyFont="1" applyFill="1" applyBorder="1"/>
    <xf numFmtId="0" fontId="1" fillId="27" borderId="11" xfId="0" applyFont="1" applyFill="1" applyBorder="1" applyAlignment="1">
      <alignment horizontal="right"/>
    </xf>
    <xf numFmtId="0" fontId="2" fillId="27" borderId="11" xfId="0" applyFont="1" applyFill="1" applyBorder="1"/>
    <xf numFmtId="0" fontId="2" fillId="27" borderId="12" xfId="0" applyFont="1" applyFill="1" applyBorder="1"/>
    <xf numFmtId="0" fontId="1" fillId="27" borderId="13" xfId="0" applyFont="1" applyFill="1" applyBorder="1" applyAlignment="1">
      <alignment vertical="center"/>
    </xf>
    <xf numFmtId="0" fontId="1" fillId="27" borderId="13" xfId="0" applyFont="1" applyFill="1" applyBorder="1" applyAlignment="1">
      <alignment horizontal="center" wrapText="1"/>
    </xf>
    <xf numFmtId="0" fontId="2" fillId="0" borderId="13" xfId="0" applyFont="1" applyBorder="1"/>
    <xf numFmtId="3" fontId="1" fillId="0" borderId="13" xfId="0" applyNumberFormat="1" applyFont="1" applyBorder="1"/>
    <xf numFmtId="3" fontId="2" fillId="0" borderId="13" xfId="0" applyNumberFormat="1" applyFont="1" applyBorder="1"/>
    <xf numFmtId="3" fontId="2" fillId="0" borderId="13" xfId="0" applyNumberFormat="1" applyFont="1" applyFill="1" applyBorder="1"/>
    <xf numFmtId="0" fontId="1" fillId="0" borderId="13" xfId="0" applyFont="1" applyBorder="1"/>
    <xf numFmtId="3" fontId="1" fillId="0" borderId="13" xfId="0" applyNumberFormat="1" applyFont="1" applyFill="1" applyBorder="1"/>
    <xf numFmtId="0" fontId="2" fillId="0" borderId="13" xfId="0" applyFont="1" applyBorder="1" applyAlignment="1">
      <alignment horizontal="left"/>
    </xf>
    <xf numFmtId="0" fontId="1" fillId="27" borderId="13" xfId="0" applyFont="1" applyFill="1" applyBorder="1"/>
    <xf numFmtId="0" fontId="2" fillId="27" borderId="13" xfId="0" applyFont="1" applyFill="1" applyBorder="1"/>
    <xf numFmtId="0" fontId="1" fillId="27" borderId="10" xfId="0" applyFont="1" applyFill="1" applyBorder="1" applyAlignment="1">
      <alignment horizontal="left"/>
    </xf>
    <xf numFmtId="0" fontId="1" fillId="27" borderId="12" xfId="0" applyFont="1" applyFill="1" applyBorder="1" applyAlignment="1">
      <alignment horizontal="left"/>
    </xf>
    <xf numFmtId="0" fontId="22" fillId="26" borderId="10" xfId="45" applyNumberFormat="1" applyFont="1" applyFill="1" applyBorder="1" applyAlignment="1">
      <alignment horizontal="center" vertical="center" wrapText="1"/>
    </xf>
    <xf numFmtId="0" fontId="22" fillId="26" borderId="11" xfId="45" applyNumberFormat="1" applyFont="1" applyFill="1" applyBorder="1" applyAlignment="1">
      <alignment horizontal="center" vertical="center" wrapText="1"/>
    </xf>
    <xf numFmtId="0" fontId="22" fillId="26" borderId="12" xfId="45" applyNumberFormat="1" applyFont="1" applyFill="1" applyBorder="1" applyAlignment="1">
      <alignment horizontal="center" vertical="center" wrapText="1"/>
    </xf>
    <xf numFmtId="0" fontId="1" fillId="27" borderId="13" xfId="0" applyFont="1" applyFill="1" applyBorder="1" applyAlignment="1">
      <alignment horizontal="center" wrapText="1"/>
    </xf>
    <xf numFmtId="0" fontId="1" fillId="27" borderId="14" xfId="0" applyFont="1" applyFill="1" applyBorder="1" applyAlignment="1">
      <alignment horizontal="center" vertical="center" wrapText="1"/>
    </xf>
    <xf numFmtId="0" fontId="1" fillId="27" borderId="15" xfId="0" applyFont="1" applyFill="1" applyBorder="1" applyAlignment="1">
      <alignment horizontal="center" vertical="center" wrapText="1"/>
    </xf>
    <xf numFmtId="0" fontId="1" fillId="27" borderId="13" xfId="0" applyFont="1" applyFill="1" applyBorder="1" applyAlignment="1">
      <alignment horizontal="left" vertical="center"/>
    </xf>
    <xf numFmtId="0" fontId="24" fillId="27" borderId="11" xfId="0" applyFont="1" applyFill="1" applyBorder="1"/>
    <xf numFmtId="0" fontId="2" fillId="0" borderId="16" xfId="0" applyFont="1" applyBorder="1" applyAlignment="1">
      <alignment horizontal="left" vertical="top"/>
    </xf>
    <xf numFmtId="3" fontId="2" fillId="0" borderId="18" xfId="0" applyNumberFormat="1" applyFont="1" applyBorder="1" applyAlignment="1">
      <alignment horizontal="center"/>
    </xf>
    <xf numFmtId="3" fontId="2" fillId="0" borderId="17" xfId="0" applyNumberFormat="1" applyFont="1" applyBorder="1" applyAlignment="1">
      <alignment horizontal="center"/>
    </xf>
    <xf numFmtId="3" fontId="2" fillId="0" borderId="17" xfId="0" applyNumberFormat="1" applyFont="1" applyFill="1" applyBorder="1" applyAlignment="1">
      <alignment horizontal="center"/>
    </xf>
    <xf numFmtId="3" fontId="2" fillId="0" borderId="18" xfId="0" applyNumberFormat="1" applyFont="1" applyFill="1" applyBorder="1" applyAlignment="1">
      <alignment horizontal="center"/>
    </xf>
    <xf numFmtId="3" fontId="1" fillId="27" borderId="13" xfId="0" applyNumberFormat="1" applyFont="1" applyFill="1" applyBorder="1" applyAlignment="1">
      <alignment horizontal="center"/>
    </xf>
    <xf numFmtId="3" fontId="2" fillId="0" borderId="15" xfId="0" applyNumberFormat="1" applyFont="1" applyBorder="1" applyAlignment="1">
      <alignment horizontal="center"/>
    </xf>
    <xf numFmtId="0" fontId="2" fillId="0" borderId="13" xfId="0" applyFont="1" applyBorder="1" applyAlignment="1">
      <alignment wrapText="1"/>
    </xf>
    <xf numFmtId="3" fontId="1" fillId="0" borderId="13" xfId="0" applyNumberFormat="1" applyFont="1" applyBorder="1" applyAlignment="1">
      <alignment vertical="center"/>
    </xf>
    <xf numFmtId="3" fontId="2" fillId="0" borderId="13" xfId="0" applyNumberFormat="1" applyFont="1" applyBorder="1" applyAlignment="1">
      <alignment vertical="center"/>
    </xf>
    <xf numFmtId="3" fontId="2" fillId="0" borderId="18" xfId="0" applyNumberFormat="1" applyFont="1" applyBorder="1" applyAlignment="1">
      <alignment horizontal="center" vertical="center"/>
    </xf>
    <xf numFmtId="0" fontId="2" fillId="0" borderId="18" xfId="0" applyFont="1" applyBorder="1" applyAlignment="1">
      <alignment horizontal="left"/>
    </xf>
    <xf numFmtId="0" fontId="2" fillId="0" borderId="17" xfId="0" applyFont="1" applyFill="1" applyBorder="1" applyAlignment="1">
      <alignment horizontal="left"/>
    </xf>
    <xf numFmtId="0" fontId="2" fillId="0" borderId="14" xfId="0" applyFont="1" applyFill="1" applyBorder="1" applyAlignment="1">
      <alignment horizontal="left" vertical="top"/>
    </xf>
    <xf numFmtId="0" fontId="2" fillId="0" borderId="15" xfId="0" applyFont="1" applyFill="1" applyBorder="1" applyAlignment="1">
      <alignment horizontal="left" vertical="top"/>
    </xf>
    <xf numFmtId="0" fontId="2" fillId="0" borderId="18" xfId="0" applyFont="1" applyFill="1" applyBorder="1" applyAlignment="1">
      <alignment horizontal="left"/>
    </xf>
    <xf numFmtId="0" fontId="2" fillId="0" borderId="16" xfId="0" applyFont="1" applyFill="1" applyBorder="1" applyAlignment="1">
      <alignment vertical="top"/>
    </xf>
    <xf numFmtId="0" fontId="2" fillId="0" borderId="16" xfId="0" applyFont="1" applyFill="1" applyBorder="1" applyAlignment="1">
      <alignment vertical="top" wrapText="1"/>
    </xf>
    <xf numFmtId="0" fontId="2" fillId="0" borderId="18" xfId="0" applyFont="1" applyFill="1" applyBorder="1" applyAlignment="1">
      <alignment horizontal="left" vertical="center"/>
    </xf>
    <xf numFmtId="0" fontId="2" fillId="0" borderId="19" xfId="0" applyFont="1" applyFill="1" applyBorder="1" applyAlignment="1">
      <alignment horizontal="left" vertical="top"/>
    </xf>
    <xf numFmtId="0" fontId="2" fillId="0" borderId="20" xfId="0" applyFont="1" applyFill="1" applyBorder="1" applyAlignment="1">
      <alignment horizontal="left"/>
    </xf>
    <xf numFmtId="3" fontId="2" fillId="0" borderId="20" xfId="0" applyNumberFormat="1" applyFont="1" applyBorder="1" applyAlignment="1">
      <alignment horizontal="center"/>
    </xf>
    <xf numFmtId="3" fontId="2" fillId="0" borderId="20" xfId="0" applyNumberFormat="1" applyFont="1" applyFill="1" applyBorder="1" applyAlignment="1">
      <alignment horizontal="center"/>
    </xf>
  </cellXfs>
  <cellStyles count="46">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erekening" xfId="26"/>
    <cellStyle name="Controlecel" xfId="27"/>
    <cellStyle name="Currency 2" xfId="42"/>
    <cellStyle name="Euro" xfId="28"/>
    <cellStyle name="Gekoppelde cel" xfId="29"/>
    <cellStyle name="Goed" xfId="30"/>
    <cellStyle name="Invoer" xfId="31"/>
    <cellStyle name="Kop 1" xfId="32"/>
    <cellStyle name="Kop 2" xfId="33"/>
    <cellStyle name="Kop 3" xfId="34"/>
    <cellStyle name="Kop 4" xfId="35"/>
    <cellStyle name="Neutraal" xfId="36"/>
    <cellStyle name="Normal" xfId="0" builtinId="0"/>
    <cellStyle name="Normal 2" xfId="1"/>
    <cellStyle name="Notitie" xfId="37"/>
    <cellStyle name="Ongeldig" xfId="38"/>
    <cellStyle name="Standaard 3" xfId="45"/>
    <cellStyle name="Titel" xfId="39"/>
    <cellStyle name="Totaal" xfId="40"/>
    <cellStyle name="Uitvoer" xfId="41"/>
    <cellStyle name="Verklarende tekst" xfId="43"/>
    <cellStyle name="Waarschuwingstekst"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1060637</xdr:colOff>
      <xdr:row>1</xdr:row>
      <xdr:rowOff>207869</xdr:rowOff>
    </xdr:from>
    <xdr:to>
      <xdr:col>9</xdr:col>
      <xdr:colOff>1411059</xdr:colOff>
      <xdr:row>1</xdr:row>
      <xdr:rowOff>950819</xdr:rowOff>
    </xdr:to>
    <xdr:pic>
      <xdr:nvPicPr>
        <xdr:cNvPr id="4"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93313" y="364751"/>
          <a:ext cx="186041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914400</xdr:colOff>
      <xdr:row>1</xdr:row>
      <xdr:rowOff>219075</xdr:rowOff>
    </xdr:from>
    <xdr:to>
      <xdr:col>17</xdr:col>
      <xdr:colOff>888865</xdr:colOff>
      <xdr:row>1</xdr:row>
      <xdr:rowOff>962025</xdr:rowOff>
    </xdr:to>
    <xdr:pic>
      <xdr:nvPicPr>
        <xdr:cNvPr id="3"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53875" y="381000"/>
          <a:ext cx="186041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opLeftCell="A4" zoomScaleNormal="100" workbookViewId="0">
      <selection activeCell="G23" sqref="G23"/>
    </sheetView>
  </sheetViews>
  <sheetFormatPr defaultRowHeight="12" x14ac:dyDescent="0.2"/>
  <cols>
    <col min="1" max="1" width="2.42578125" style="1" customWidth="1"/>
    <col min="2" max="2" width="26.140625" style="1" customWidth="1"/>
    <col min="3" max="3" width="11.140625" style="1" customWidth="1"/>
    <col min="4" max="10" width="22.7109375" style="1" customWidth="1"/>
    <col min="11" max="16384" width="9.140625" style="1"/>
  </cols>
  <sheetData>
    <row r="1" spans="1:14" s="8" customFormat="1" ht="12.75" x14ac:dyDescent="0.25">
      <c r="B1" s="9"/>
      <c r="G1" s="10"/>
      <c r="H1" s="10"/>
      <c r="I1" s="11"/>
      <c r="J1" s="12"/>
    </row>
    <row r="2" spans="1:14" s="8" customFormat="1" ht="93" customHeight="1" x14ac:dyDescent="0.25">
      <c r="B2" s="13" t="s">
        <v>80</v>
      </c>
      <c r="C2" s="14"/>
      <c r="D2" s="14"/>
      <c r="E2" s="14"/>
      <c r="F2" s="14"/>
      <c r="G2" s="14"/>
      <c r="H2" s="14"/>
      <c r="I2" s="14"/>
      <c r="J2" s="15"/>
    </row>
    <row r="3" spans="1:14" s="8" customFormat="1" ht="12.75" x14ac:dyDescent="0.25">
      <c r="B3" s="16"/>
      <c r="C3" s="17"/>
      <c r="D3" s="17"/>
      <c r="E3" s="17"/>
      <c r="F3" s="17"/>
      <c r="G3" s="18"/>
      <c r="H3" s="18"/>
      <c r="I3" s="19"/>
      <c r="J3" s="20"/>
    </row>
    <row r="4" spans="1:14" s="17" customFormat="1" ht="63" customHeight="1" x14ac:dyDescent="0.25">
      <c r="A4" s="21"/>
      <c r="B4" s="22" t="s">
        <v>90</v>
      </c>
      <c r="C4" s="23"/>
      <c r="D4" s="23"/>
      <c r="E4" s="23"/>
      <c r="F4" s="23"/>
      <c r="G4" s="23"/>
      <c r="H4" s="23"/>
      <c r="I4" s="23"/>
      <c r="J4" s="24"/>
      <c r="K4" s="16"/>
      <c r="L4" s="16"/>
      <c r="M4" s="16"/>
      <c r="N4" s="16"/>
    </row>
    <row r="5" spans="1:14" x14ac:dyDescent="0.2">
      <c r="C5" s="2"/>
      <c r="D5" s="4"/>
      <c r="G5" s="7"/>
      <c r="H5" s="7"/>
    </row>
    <row r="6" spans="1:14" ht="12.75" x14ac:dyDescent="0.2">
      <c r="B6" s="25" t="s">
        <v>81</v>
      </c>
      <c r="C6" s="26"/>
      <c r="D6" s="27"/>
      <c r="E6" s="28"/>
      <c r="F6" s="28"/>
      <c r="G6" s="28"/>
      <c r="H6" s="28"/>
      <c r="I6" s="28"/>
      <c r="J6" s="29"/>
    </row>
    <row r="7" spans="1:14" ht="24" x14ac:dyDescent="0.2">
      <c r="B7" s="30" t="s">
        <v>0</v>
      </c>
      <c r="C7" s="30" t="s">
        <v>88</v>
      </c>
      <c r="D7" s="31" t="s">
        <v>82</v>
      </c>
      <c r="E7" s="31" t="s">
        <v>87</v>
      </c>
      <c r="F7" s="31" t="s">
        <v>74</v>
      </c>
      <c r="G7" s="31" t="s">
        <v>83</v>
      </c>
      <c r="H7" s="31" t="s">
        <v>84</v>
      </c>
      <c r="I7" s="31" t="s">
        <v>85</v>
      </c>
      <c r="J7" s="31" t="s">
        <v>86</v>
      </c>
    </row>
    <row r="8" spans="1:14" x14ac:dyDescent="0.2">
      <c r="B8" s="32" t="s">
        <v>66</v>
      </c>
      <c r="C8" s="33">
        <f>SUM(D8:J8)</f>
        <v>27820</v>
      </c>
      <c r="D8" s="34"/>
      <c r="E8" s="34"/>
      <c r="F8" s="34">
        <v>27820</v>
      </c>
      <c r="G8" s="34"/>
      <c r="H8" s="34"/>
      <c r="I8" s="34"/>
      <c r="J8" s="34"/>
    </row>
    <row r="9" spans="1:14" x14ac:dyDescent="0.2">
      <c r="B9" s="32" t="s">
        <v>68</v>
      </c>
      <c r="C9" s="33">
        <f>SUM(D9:J9)</f>
        <v>8878.8651315789466</v>
      </c>
      <c r="D9" s="34"/>
      <c r="E9" s="34"/>
      <c r="F9" s="34"/>
      <c r="G9" s="34"/>
      <c r="H9" s="34">
        <v>6267.4342105263158</v>
      </c>
      <c r="I9" s="34">
        <v>2611.4309210526312</v>
      </c>
      <c r="J9" s="34"/>
    </row>
    <row r="10" spans="1:14" x14ac:dyDescent="0.2">
      <c r="B10" s="32" t="s">
        <v>1</v>
      </c>
      <c r="C10" s="33">
        <f>SUM(D10:J10)</f>
        <v>8040</v>
      </c>
      <c r="D10" s="34"/>
      <c r="E10" s="34"/>
      <c r="F10" s="34"/>
      <c r="G10" s="34"/>
      <c r="H10" s="34"/>
      <c r="I10" s="34"/>
      <c r="J10" s="34">
        <v>8040</v>
      </c>
    </row>
    <row r="11" spans="1:14" x14ac:dyDescent="0.2">
      <c r="B11" s="32" t="s">
        <v>2</v>
      </c>
      <c r="C11" s="33">
        <f>SUM(D11:J11)</f>
        <v>2000</v>
      </c>
      <c r="D11" s="34"/>
      <c r="E11" s="34"/>
      <c r="F11" s="34"/>
      <c r="G11" s="34"/>
      <c r="H11" s="34"/>
      <c r="I11" s="34"/>
      <c r="J11" s="34">
        <v>2000</v>
      </c>
      <c r="M11" s="5" t="s">
        <v>79</v>
      </c>
    </row>
    <row r="12" spans="1:14" x14ac:dyDescent="0.2">
      <c r="B12" s="32" t="s">
        <v>3</v>
      </c>
      <c r="C12" s="33">
        <f>SUM(D12:J12)</f>
        <v>41203</v>
      </c>
      <c r="D12" s="34"/>
      <c r="E12" s="34"/>
      <c r="F12" s="34"/>
      <c r="G12" s="34"/>
      <c r="H12" s="34"/>
      <c r="I12" s="34"/>
      <c r="J12" s="34">
        <v>41203</v>
      </c>
    </row>
    <row r="13" spans="1:14" x14ac:dyDescent="0.2">
      <c r="B13" s="32" t="s">
        <v>4</v>
      </c>
      <c r="C13" s="33">
        <f>SUM(D13:J13)</f>
        <v>11746</v>
      </c>
      <c r="D13" s="34"/>
      <c r="E13" s="34"/>
      <c r="F13" s="34"/>
      <c r="G13" s="34"/>
      <c r="H13" s="34"/>
      <c r="I13" s="34"/>
      <c r="J13" s="34">
        <v>11746</v>
      </c>
    </row>
    <row r="14" spans="1:14" x14ac:dyDescent="0.2">
      <c r="B14" s="32" t="s">
        <v>65</v>
      </c>
      <c r="C14" s="33">
        <f>SUM(D14:J14)</f>
        <v>41940</v>
      </c>
      <c r="D14" s="34"/>
      <c r="E14" s="34"/>
      <c r="F14" s="34"/>
      <c r="G14" s="34"/>
      <c r="H14" s="34"/>
      <c r="I14" s="34"/>
      <c r="J14" s="34">
        <v>41940</v>
      </c>
    </row>
    <row r="15" spans="1:14" x14ac:dyDescent="0.2">
      <c r="B15" s="32" t="s">
        <v>5</v>
      </c>
      <c r="C15" s="33">
        <f>SUM(D15:J15)</f>
        <v>15720</v>
      </c>
      <c r="D15" s="34"/>
      <c r="E15" s="34"/>
      <c r="F15" s="34"/>
      <c r="G15" s="34"/>
      <c r="H15" s="34"/>
      <c r="I15" s="34"/>
      <c r="J15" s="34">
        <v>15720</v>
      </c>
    </row>
    <row r="16" spans="1:14" ht="24" x14ac:dyDescent="0.2">
      <c r="B16" s="58" t="s">
        <v>69</v>
      </c>
      <c r="C16" s="59">
        <f>SUM(D16:J16)</f>
        <v>2050440</v>
      </c>
      <c r="D16" s="34"/>
      <c r="E16" s="34"/>
      <c r="F16" s="34"/>
      <c r="G16" s="34"/>
      <c r="H16" s="34"/>
      <c r="I16" s="34"/>
      <c r="J16" s="60">
        <v>2050440</v>
      </c>
    </row>
    <row r="17" spans="2:13" x14ac:dyDescent="0.2">
      <c r="B17" s="32" t="s">
        <v>6</v>
      </c>
      <c r="C17" s="33">
        <f>SUM(D17:J17)</f>
        <v>313366.13815789472</v>
      </c>
      <c r="D17" s="34"/>
      <c r="E17" s="34"/>
      <c r="F17" s="34"/>
      <c r="G17" s="34"/>
      <c r="H17" s="35" t="s">
        <v>11</v>
      </c>
      <c r="I17" s="34">
        <v>1566.1381578947337</v>
      </c>
      <c r="J17" s="35">
        <v>311800</v>
      </c>
      <c r="M17" s="5" t="s">
        <v>78</v>
      </c>
    </row>
    <row r="18" spans="2:13" x14ac:dyDescent="0.2">
      <c r="B18" s="32" t="s">
        <v>67</v>
      </c>
      <c r="C18" s="33">
        <f>SUM(D18:J18)</f>
        <v>197580</v>
      </c>
      <c r="D18" s="34"/>
      <c r="E18" s="34">
        <v>197580</v>
      </c>
      <c r="F18" s="34"/>
      <c r="G18" s="34"/>
      <c r="H18" s="34"/>
      <c r="I18" s="34"/>
      <c r="J18" s="34"/>
    </row>
    <row r="19" spans="2:13" x14ac:dyDescent="0.2">
      <c r="B19" s="32" t="s">
        <v>7</v>
      </c>
      <c r="C19" s="33">
        <f>SUM(D19:J19)</f>
        <v>414960</v>
      </c>
      <c r="D19" s="34"/>
      <c r="E19" s="34"/>
      <c r="F19" s="34"/>
      <c r="G19" s="34"/>
      <c r="H19" s="34"/>
      <c r="I19" s="34"/>
      <c r="J19" s="34">
        <v>414960</v>
      </c>
      <c r="M19" s="5" t="s">
        <v>64</v>
      </c>
    </row>
    <row r="20" spans="2:13" x14ac:dyDescent="0.2">
      <c r="B20" s="32" t="s">
        <v>8</v>
      </c>
      <c r="C20" s="33">
        <f>SUM(D20:J20)</f>
        <v>24150</v>
      </c>
      <c r="D20" s="34"/>
      <c r="E20" s="34"/>
      <c r="F20" s="34"/>
      <c r="G20" s="34">
        <v>24150</v>
      </c>
      <c r="H20" s="34"/>
      <c r="I20" s="34"/>
      <c r="J20" s="34"/>
    </row>
    <row r="21" spans="2:13" x14ac:dyDescent="0.2">
      <c r="B21" s="32" t="s">
        <v>9</v>
      </c>
      <c r="C21" s="33">
        <f>SUM(D21:J21)</f>
        <v>583.99342105263179</v>
      </c>
      <c r="D21" s="34">
        <v>583.99342105263179</v>
      </c>
      <c r="E21" s="34"/>
      <c r="F21" s="34"/>
      <c r="G21" s="34"/>
      <c r="H21" s="34"/>
      <c r="I21" s="34"/>
      <c r="J21" s="34"/>
      <c r="M21" s="5" t="s">
        <v>78</v>
      </c>
    </row>
    <row r="22" spans="2:13" x14ac:dyDescent="0.2">
      <c r="B22" s="36" t="s">
        <v>10</v>
      </c>
      <c r="C22" s="33">
        <f t="shared" ref="C22:F22" si="0">SUM(C8:C21)</f>
        <v>3158427.9967105263</v>
      </c>
      <c r="D22" s="33">
        <f t="shared" si="0"/>
        <v>583.99342105263179</v>
      </c>
      <c r="E22" s="33">
        <f t="shared" si="0"/>
        <v>197580</v>
      </c>
      <c r="F22" s="33">
        <f t="shared" si="0"/>
        <v>27820</v>
      </c>
      <c r="G22" s="33">
        <f>SUM(G8:G21)</f>
        <v>24150</v>
      </c>
      <c r="H22" s="33">
        <f>SUM(H8:H21)</f>
        <v>6267.4342105263158</v>
      </c>
      <c r="I22" s="37">
        <f>SUM(I8:I21)</f>
        <v>4177.5690789473647</v>
      </c>
      <c r="J22" s="33">
        <f>SUM(J8:J21)</f>
        <v>2897849</v>
      </c>
    </row>
    <row r="23" spans="2:13" x14ac:dyDescent="0.2">
      <c r="K23" s="3"/>
    </row>
    <row r="24" spans="2:13" ht="12.75" x14ac:dyDescent="0.2">
      <c r="B24" s="25" t="s">
        <v>21</v>
      </c>
      <c r="C24" s="28"/>
      <c r="D24" s="28"/>
      <c r="E24" s="29"/>
    </row>
    <row r="25" spans="2:13" x14ac:dyDescent="0.2">
      <c r="B25" s="41" t="s">
        <v>23</v>
      </c>
      <c r="C25" s="42"/>
      <c r="D25" s="39" t="s">
        <v>22</v>
      </c>
      <c r="E25" s="39" t="s">
        <v>24</v>
      </c>
    </row>
    <row r="26" spans="2:13" x14ac:dyDescent="0.2">
      <c r="B26" s="38" t="s">
        <v>25</v>
      </c>
      <c r="C26" s="38"/>
      <c r="D26" s="32" t="s">
        <v>26</v>
      </c>
      <c r="E26" s="34">
        <v>64</v>
      </c>
    </row>
    <row r="27" spans="2:13" x14ac:dyDescent="0.2">
      <c r="B27" s="38" t="s">
        <v>27</v>
      </c>
      <c r="C27" s="38"/>
      <c r="D27" s="32" t="s">
        <v>28</v>
      </c>
      <c r="E27" s="34">
        <v>456</v>
      </c>
    </row>
    <row r="28" spans="2:13" x14ac:dyDescent="0.2">
      <c r="B28" s="38" t="s">
        <v>29</v>
      </c>
      <c r="C28" s="38"/>
      <c r="D28" s="32" t="s">
        <v>30</v>
      </c>
      <c r="E28" s="34">
        <v>42</v>
      </c>
    </row>
    <row r="29" spans="2:13" x14ac:dyDescent="0.2">
      <c r="B29" s="38" t="s">
        <v>31</v>
      </c>
      <c r="C29" s="38"/>
      <c r="D29" s="32" t="s">
        <v>32</v>
      </c>
      <c r="E29" s="34">
        <v>99</v>
      </c>
    </row>
    <row r="30" spans="2:13" x14ac:dyDescent="0.2">
      <c r="B30" s="38" t="s">
        <v>33</v>
      </c>
      <c r="C30" s="38"/>
      <c r="D30" s="32" t="s">
        <v>34</v>
      </c>
      <c r="E30" s="34">
        <v>1386</v>
      </c>
    </row>
    <row r="31" spans="2:13" x14ac:dyDescent="0.2">
      <c r="B31" s="38" t="s">
        <v>35</v>
      </c>
      <c r="C31" s="38"/>
      <c r="D31" s="32" t="s">
        <v>36</v>
      </c>
      <c r="E31" s="34">
        <v>47</v>
      </c>
    </row>
    <row r="32" spans="2:13" x14ac:dyDescent="0.2">
      <c r="B32" s="38" t="s">
        <v>37</v>
      </c>
      <c r="C32" s="38"/>
      <c r="D32" s="32" t="s">
        <v>38</v>
      </c>
      <c r="E32" s="34">
        <v>169</v>
      </c>
    </row>
    <row r="33" spans="2:5" x14ac:dyDescent="0.2">
      <c r="B33" s="38" t="s">
        <v>39</v>
      </c>
      <c r="C33" s="38"/>
      <c r="D33" s="32" t="s">
        <v>40</v>
      </c>
      <c r="E33" s="34">
        <v>585</v>
      </c>
    </row>
    <row r="34" spans="2:5" x14ac:dyDescent="0.2">
      <c r="B34" s="38" t="s">
        <v>41</v>
      </c>
      <c r="C34" s="38"/>
      <c r="D34" s="32" t="s">
        <v>42</v>
      </c>
      <c r="E34" s="34">
        <v>18</v>
      </c>
    </row>
    <row r="35" spans="2:5" x14ac:dyDescent="0.2">
      <c r="B35" s="38" t="s">
        <v>43</v>
      </c>
      <c r="C35" s="38"/>
      <c r="D35" s="32" t="s">
        <v>44</v>
      </c>
      <c r="E35" s="34">
        <v>8017</v>
      </c>
    </row>
    <row r="36" spans="2:5" x14ac:dyDescent="0.2">
      <c r="B36" s="38" t="s">
        <v>63</v>
      </c>
      <c r="C36" s="38"/>
      <c r="D36" s="32" t="s">
        <v>45</v>
      </c>
      <c r="E36" s="34">
        <v>1160</v>
      </c>
    </row>
    <row r="37" spans="2:5" x14ac:dyDescent="0.2">
      <c r="B37" s="38" t="s">
        <v>46</v>
      </c>
      <c r="C37" s="38"/>
      <c r="D37" s="32" t="s">
        <v>47</v>
      </c>
      <c r="E37" s="34">
        <v>389</v>
      </c>
    </row>
    <row r="38" spans="2:5" x14ac:dyDescent="0.2">
      <c r="B38" s="38" t="s">
        <v>48</v>
      </c>
      <c r="C38" s="38"/>
      <c r="D38" s="32" t="s">
        <v>49</v>
      </c>
      <c r="E38" s="34">
        <v>7460</v>
      </c>
    </row>
    <row r="39" spans="2:5" x14ac:dyDescent="0.2">
      <c r="B39" s="38" t="s">
        <v>50</v>
      </c>
      <c r="C39" s="38"/>
      <c r="D39" s="32" t="s">
        <v>51</v>
      </c>
      <c r="E39" s="34">
        <v>10838</v>
      </c>
    </row>
    <row r="40" spans="2:5" x14ac:dyDescent="0.2">
      <c r="B40" s="38" t="s">
        <v>52</v>
      </c>
      <c r="C40" s="38"/>
      <c r="D40" s="32" t="s">
        <v>53</v>
      </c>
      <c r="E40" s="34">
        <v>92</v>
      </c>
    </row>
    <row r="41" spans="2:5" x14ac:dyDescent="0.2">
      <c r="B41" s="38" t="s">
        <v>54</v>
      </c>
      <c r="C41" s="38"/>
      <c r="D41" s="32" t="s">
        <v>32</v>
      </c>
      <c r="E41" s="34">
        <v>226</v>
      </c>
    </row>
    <row r="42" spans="2:5" x14ac:dyDescent="0.2">
      <c r="B42" s="38" t="s">
        <v>55</v>
      </c>
      <c r="C42" s="38"/>
      <c r="D42" s="32" t="s">
        <v>56</v>
      </c>
      <c r="E42" s="34">
        <v>53</v>
      </c>
    </row>
    <row r="43" spans="2:5" x14ac:dyDescent="0.2">
      <c r="B43" s="38" t="s">
        <v>57</v>
      </c>
      <c r="C43" s="38"/>
      <c r="D43" s="32" t="s">
        <v>42</v>
      </c>
      <c r="E43" s="34">
        <v>5</v>
      </c>
    </row>
    <row r="44" spans="2:5" x14ac:dyDescent="0.2">
      <c r="B44" s="38" t="s">
        <v>58</v>
      </c>
      <c r="C44" s="38"/>
      <c r="D44" s="32" t="s">
        <v>59</v>
      </c>
      <c r="E44" s="34">
        <v>6</v>
      </c>
    </row>
    <row r="45" spans="2:5" x14ac:dyDescent="0.2">
      <c r="B45" s="38" t="s">
        <v>60</v>
      </c>
      <c r="C45" s="38"/>
      <c r="D45" s="32" t="s">
        <v>47</v>
      </c>
      <c r="E45" s="34">
        <v>5908</v>
      </c>
    </row>
    <row r="46" spans="2:5" x14ac:dyDescent="0.2">
      <c r="B46" s="38" t="s">
        <v>61</v>
      </c>
      <c r="C46" s="38"/>
      <c r="D46" s="32" t="s">
        <v>53</v>
      </c>
      <c r="E46" s="34">
        <v>3032</v>
      </c>
    </row>
    <row r="47" spans="2:5" x14ac:dyDescent="0.2">
      <c r="B47" s="38" t="s">
        <v>62</v>
      </c>
      <c r="C47" s="38"/>
      <c r="D47" s="32" t="s">
        <v>53</v>
      </c>
      <c r="E47" s="34">
        <v>1068</v>
      </c>
    </row>
  </sheetData>
  <sortState ref="B9:K24">
    <sortCondition ref="B9"/>
  </sortState>
  <mergeCells count="25">
    <mergeCell ref="B46:C46"/>
    <mergeCell ref="B47:C47"/>
    <mergeCell ref="B25:C25"/>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J2"/>
    <mergeCell ref="B4:J4"/>
    <mergeCell ref="B26:C26"/>
    <mergeCell ref="B27:C27"/>
  </mergeCells>
  <pageMargins left="0.7" right="0.7" top="0.75" bottom="0.75" header="0.3" footer="0.3"/>
  <pageSetup paperSize="9" orientation="portrait" r:id="rId1"/>
  <ignoredErrors>
    <ignoredError sqref="D38"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Normal="100" workbookViewId="0">
      <selection activeCell="B32" sqref="B32"/>
    </sheetView>
  </sheetViews>
  <sheetFormatPr defaultRowHeight="12" x14ac:dyDescent="0.2"/>
  <cols>
    <col min="1" max="1" width="2.42578125" style="1" customWidth="1"/>
    <col min="2" max="2" width="26.28515625" style="1" customWidth="1"/>
    <col min="3" max="3" width="27.28515625" style="1" customWidth="1"/>
    <col min="4" max="16" width="11.7109375" style="1" customWidth="1"/>
    <col min="17" max="17" width="14.5703125" style="1" customWidth="1"/>
    <col min="18" max="18" width="14.5703125" style="1" bestFit="1" customWidth="1"/>
    <col min="19" max="16384" width="9.140625" style="1"/>
  </cols>
  <sheetData>
    <row r="1" spans="1:18" s="8" customFormat="1" ht="12.75" x14ac:dyDescent="0.25">
      <c r="B1" s="9"/>
      <c r="C1" s="9"/>
      <c r="H1" s="10"/>
      <c r="I1" s="10"/>
      <c r="J1" s="11"/>
      <c r="K1" s="12"/>
    </row>
    <row r="2" spans="1:18" s="8" customFormat="1" ht="93" customHeight="1" x14ac:dyDescent="0.25">
      <c r="B2" s="13" t="s">
        <v>80</v>
      </c>
      <c r="C2" s="14"/>
      <c r="D2" s="14"/>
      <c r="E2" s="14"/>
      <c r="F2" s="14"/>
      <c r="G2" s="14"/>
      <c r="H2" s="14"/>
      <c r="I2" s="14"/>
      <c r="J2" s="14"/>
      <c r="K2" s="14"/>
      <c r="L2" s="14"/>
      <c r="M2" s="14"/>
      <c r="N2" s="14"/>
      <c r="O2" s="14"/>
      <c r="P2" s="14"/>
      <c r="Q2" s="14"/>
      <c r="R2" s="15"/>
    </row>
    <row r="3" spans="1:18" s="8" customFormat="1" ht="12.75" x14ac:dyDescent="0.25">
      <c r="B3" s="16"/>
      <c r="C3" s="16"/>
      <c r="D3" s="17"/>
      <c r="E3" s="17"/>
      <c r="F3" s="17"/>
      <c r="G3" s="17"/>
      <c r="H3" s="18"/>
      <c r="I3" s="18"/>
      <c r="J3" s="19"/>
      <c r="K3" s="20"/>
    </row>
    <row r="4" spans="1:18" s="17" customFormat="1" ht="63" customHeight="1" x14ac:dyDescent="0.25">
      <c r="A4" s="21"/>
      <c r="B4" s="43" t="s">
        <v>89</v>
      </c>
      <c r="C4" s="44"/>
      <c r="D4" s="44"/>
      <c r="E4" s="44"/>
      <c r="F4" s="44"/>
      <c r="G4" s="44"/>
      <c r="H4" s="44"/>
      <c r="I4" s="44"/>
      <c r="J4" s="44"/>
      <c r="K4" s="44"/>
      <c r="L4" s="44"/>
      <c r="M4" s="44"/>
      <c r="N4" s="44"/>
      <c r="O4" s="44"/>
      <c r="P4" s="44"/>
      <c r="Q4" s="44"/>
      <c r="R4" s="45"/>
    </row>
    <row r="5" spans="1:18" x14ac:dyDescent="0.2">
      <c r="E5" s="6"/>
    </row>
    <row r="6" spans="1:18" ht="12.75" x14ac:dyDescent="0.2">
      <c r="B6" s="25" t="s">
        <v>91</v>
      </c>
      <c r="C6" s="50"/>
      <c r="D6" s="26"/>
      <c r="E6" s="26"/>
      <c r="F6" s="28"/>
      <c r="G6" s="28"/>
      <c r="H6" s="28"/>
      <c r="I6" s="28"/>
      <c r="J6" s="28"/>
      <c r="K6" s="28"/>
      <c r="L6" s="28"/>
      <c r="M6" s="28"/>
      <c r="N6" s="28"/>
      <c r="O6" s="28"/>
      <c r="P6" s="28"/>
      <c r="Q6" s="28"/>
      <c r="R6" s="29"/>
    </row>
    <row r="7" spans="1:18" ht="24" customHeight="1" x14ac:dyDescent="0.2">
      <c r="B7" s="49" t="s">
        <v>0</v>
      </c>
      <c r="C7" s="49" t="s">
        <v>93</v>
      </c>
      <c r="D7" s="46" t="s">
        <v>82</v>
      </c>
      <c r="E7" s="46"/>
      <c r="F7" s="46" t="s">
        <v>87</v>
      </c>
      <c r="G7" s="46"/>
      <c r="H7" s="46" t="s">
        <v>74</v>
      </c>
      <c r="I7" s="46"/>
      <c r="J7" s="46" t="s">
        <v>83</v>
      </c>
      <c r="K7" s="46"/>
      <c r="L7" s="46" t="s">
        <v>84</v>
      </c>
      <c r="M7" s="46"/>
      <c r="N7" s="46" t="s">
        <v>85</v>
      </c>
      <c r="O7" s="46"/>
      <c r="P7" s="46" t="s">
        <v>86</v>
      </c>
      <c r="Q7" s="46"/>
      <c r="R7" s="47" t="s">
        <v>20</v>
      </c>
    </row>
    <row r="8" spans="1:18" x14ac:dyDescent="0.2">
      <c r="B8" s="49"/>
      <c r="C8" s="49"/>
      <c r="D8" s="40" t="s">
        <v>70</v>
      </c>
      <c r="E8" s="40" t="s">
        <v>71</v>
      </c>
      <c r="F8" s="40" t="s">
        <v>70</v>
      </c>
      <c r="G8" s="40" t="s">
        <v>71</v>
      </c>
      <c r="H8" s="40" t="s">
        <v>70</v>
      </c>
      <c r="I8" s="40" t="s">
        <v>71</v>
      </c>
      <c r="J8" s="40" t="s">
        <v>70</v>
      </c>
      <c r="K8" s="40" t="s">
        <v>71</v>
      </c>
      <c r="L8" s="40" t="s">
        <v>70</v>
      </c>
      <c r="M8" s="40" t="s">
        <v>71</v>
      </c>
      <c r="N8" s="40" t="s">
        <v>70</v>
      </c>
      <c r="O8" s="40" t="s">
        <v>71</v>
      </c>
      <c r="P8" s="40" t="s">
        <v>70</v>
      </c>
      <c r="Q8" s="40" t="s">
        <v>71</v>
      </c>
      <c r="R8" s="48"/>
    </row>
    <row r="9" spans="1:18" x14ac:dyDescent="0.2">
      <c r="B9" s="51" t="s">
        <v>66</v>
      </c>
      <c r="C9" s="62" t="s">
        <v>13</v>
      </c>
      <c r="D9" s="57"/>
      <c r="E9" s="57"/>
      <c r="F9" s="57"/>
      <c r="G9" s="57"/>
      <c r="H9" s="57">
        <v>1</v>
      </c>
      <c r="I9" s="57">
        <v>13</v>
      </c>
      <c r="J9" s="57"/>
      <c r="K9" s="57"/>
      <c r="L9" s="57"/>
      <c r="M9" s="57"/>
      <c r="N9" s="57"/>
      <c r="O9" s="57"/>
      <c r="P9" s="57"/>
      <c r="Q9" s="57"/>
      <c r="R9" s="52">
        <f>SUM(D9,F9,H9,J9,L9,N9,P9)</f>
        <v>1</v>
      </c>
    </row>
    <row r="10" spans="1:18" x14ac:dyDescent="0.2">
      <c r="B10" s="64" t="s">
        <v>68</v>
      </c>
      <c r="C10" s="63" t="s">
        <v>76</v>
      </c>
      <c r="D10" s="53"/>
      <c r="E10" s="53"/>
      <c r="F10" s="53"/>
      <c r="G10" s="53"/>
      <c r="H10" s="53"/>
      <c r="I10" s="53"/>
      <c r="J10" s="53"/>
      <c r="K10" s="53"/>
      <c r="L10" s="53">
        <v>1</v>
      </c>
      <c r="M10" s="53">
        <v>104</v>
      </c>
      <c r="N10" s="53"/>
      <c r="O10" s="53"/>
      <c r="P10" s="53"/>
      <c r="Q10" s="53"/>
      <c r="R10" s="53">
        <f>SUM(D10,F10,H10,J10,L10,N10,P10)</f>
        <v>1</v>
      </c>
    </row>
    <row r="11" spans="1:18" x14ac:dyDescent="0.2">
      <c r="B11" s="65"/>
      <c r="C11" s="66" t="s">
        <v>14</v>
      </c>
      <c r="D11" s="52"/>
      <c r="E11" s="52"/>
      <c r="F11" s="52"/>
      <c r="G11" s="52"/>
      <c r="H11" s="52"/>
      <c r="I11" s="52"/>
      <c r="J11" s="52"/>
      <c r="K11" s="52"/>
      <c r="L11" s="52"/>
      <c r="M11" s="52"/>
      <c r="N11" s="52">
        <v>2</v>
      </c>
      <c r="O11" s="52">
        <v>104</v>
      </c>
      <c r="P11" s="52">
        <v>9</v>
      </c>
      <c r="Q11" s="52" t="s">
        <v>12</v>
      </c>
      <c r="R11" s="52">
        <f>SUM(D11,F11,H11,J11,L11,N11,P11)</f>
        <v>11</v>
      </c>
    </row>
    <row r="12" spans="1:18" x14ac:dyDescent="0.2">
      <c r="B12" s="67" t="s">
        <v>1</v>
      </c>
      <c r="C12" s="66" t="s">
        <v>16</v>
      </c>
      <c r="D12" s="52"/>
      <c r="E12" s="52"/>
      <c r="F12" s="52"/>
      <c r="G12" s="52"/>
      <c r="H12" s="52"/>
      <c r="I12" s="52"/>
      <c r="J12" s="52"/>
      <c r="K12" s="52"/>
      <c r="L12" s="52"/>
      <c r="M12" s="52"/>
      <c r="N12" s="52"/>
      <c r="O12" s="52"/>
      <c r="P12" s="52">
        <v>1</v>
      </c>
      <c r="Q12" s="52">
        <v>4</v>
      </c>
      <c r="R12" s="52">
        <f>SUM(D12,F12,H12,J12,L12,N12,P12)</f>
        <v>1</v>
      </c>
    </row>
    <row r="13" spans="1:18" x14ac:dyDescent="0.2">
      <c r="B13" s="67" t="s">
        <v>2</v>
      </c>
      <c r="C13" s="66" t="s">
        <v>73</v>
      </c>
      <c r="D13" s="52"/>
      <c r="E13" s="52"/>
      <c r="F13" s="52"/>
      <c r="G13" s="52"/>
      <c r="H13" s="52"/>
      <c r="I13" s="52"/>
      <c r="J13" s="52"/>
      <c r="K13" s="52"/>
      <c r="L13" s="52"/>
      <c r="M13" s="52"/>
      <c r="N13" s="52"/>
      <c r="O13" s="52"/>
      <c r="P13" s="52" t="s">
        <v>12</v>
      </c>
      <c r="Q13" s="52">
        <v>5</v>
      </c>
      <c r="R13" s="52">
        <f>SUM(D13,F13,H13,J13,L13,N13,P13)</f>
        <v>0</v>
      </c>
    </row>
    <row r="14" spans="1:18" x14ac:dyDescent="0.2">
      <c r="B14" s="64" t="s">
        <v>4</v>
      </c>
      <c r="C14" s="63" t="s">
        <v>18</v>
      </c>
      <c r="D14" s="53"/>
      <c r="E14" s="53"/>
      <c r="F14" s="53"/>
      <c r="G14" s="53"/>
      <c r="H14" s="53"/>
      <c r="I14" s="53"/>
      <c r="J14" s="53"/>
      <c r="K14" s="53"/>
      <c r="L14" s="53"/>
      <c r="M14" s="53"/>
      <c r="N14" s="53"/>
      <c r="O14" s="53"/>
      <c r="P14" s="53">
        <v>3</v>
      </c>
      <c r="Q14" s="53">
        <v>27</v>
      </c>
      <c r="R14" s="53">
        <f>SUM(D14,F14,H14,J14,L14,N14,P14)</f>
        <v>3</v>
      </c>
    </row>
    <row r="15" spans="1:18" x14ac:dyDescent="0.2">
      <c r="B15" s="65"/>
      <c r="C15" s="66" t="s">
        <v>14</v>
      </c>
      <c r="D15" s="52"/>
      <c r="E15" s="52"/>
      <c r="F15" s="52"/>
      <c r="G15" s="52"/>
      <c r="H15" s="52"/>
      <c r="I15" s="52"/>
      <c r="J15" s="52"/>
      <c r="K15" s="52"/>
      <c r="L15" s="52"/>
      <c r="M15" s="52"/>
      <c r="N15" s="52"/>
      <c r="O15" s="52"/>
      <c r="P15" s="52">
        <v>130</v>
      </c>
      <c r="Q15" s="52">
        <v>208</v>
      </c>
      <c r="R15" s="52">
        <f>SUM(D15,F15,H15,J15,L15,N15,P15)</f>
        <v>130</v>
      </c>
    </row>
    <row r="16" spans="1:18" x14ac:dyDescent="0.2">
      <c r="B16" s="67" t="s">
        <v>65</v>
      </c>
      <c r="C16" s="66" t="s">
        <v>16</v>
      </c>
      <c r="D16" s="52"/>
      <c r="E16" s="52"/>
      <c r="F16" s="52"/>
      <c r="G16" s="52"/>
      <c r="H16" s="52"/>
      <c r="I16" s="52"/>
      <c r="J16" s="52"/>
      <c r="K16" s="52"/>
      <c r="L16" s="52"/>
      <c r="M16" s="52"/>
      <c r="N16" s="52"/>
      <c r="O16" s="52"/>
      <c r="P16" s="52">
        <v>1</v>
      </c>
      <c r="Q16" s="52">
        <v>26</v>
      </c>
      <c r="R16" s="52">
        <f>SUM(D16,F16,H16,J16,L16,N16,P16)</f>
        <v>1</v>
      </c>
    </row>
    <row r="17" spans="2:19" x14ac:dyDescent="0.2">
      <c r="B17" s="67" t="s">
        <v>5</v>
      </c>
      <c r="C17" s="66" t="s">
        <v>16</v>
      </c>
      <c r="D17" s="52"/>
      <c r="E17" s="52"/>
      <c r="F17" s="52"/>
      <c r="G17" s="52"/>
      <c r="H17" s="52"/>
      <c r="I17" s="52"/>
      <c r="J17" s="52"/>
      <c r="K17" s="52"/>
      <c r="L17" s="52"/>
      <c r="M17" s="52"/>
      <c r="N17" s="52"/>
      <c r="O17" s="52"/>
      <c r="P17" s="52">
        <v>1</v>
      </c>
      <c r="Q17" s="52">
        <v>10</v>
      </c>
      <c r="R17" s="52">
        <f>SUM(D17,F17,H17,J17,L17,N17,P17)</f>
        <v>1</v>
      </c>
    </row>
    <row r="18" spans="2:19" ht="24" x14ac:dyDescent="0.2">
      <c r="B18" s="68" t="s">
        <v>69</v>
      </c>
      <c r="C18" s="69" t="s">
        <v>15</v>
      </c>
      <c r="D18" s="52"/>
      <c r="E18" s="52"/>
      <c r="F18" s="52"/>
      <c r="G18" s="52"/>
      <c r="H18" s="52"/>
      <c r="I18" s="52"/>
      <c r="J18" s="52"/>
      <c r="K18" s="52"/>
      <c r="L18" s="52"/>
      <c r="M18" s="52"/>
      <c r="N18" s="52"/>
      <c r="O18" s="52"/>
      <c r="P18" s="61">
        <v>2</v>
      </c>
      <c r="Q18" s="61">
        <v>276</v>
      </c>
      <c r="R18" s="61">
        <f>SUM(D18,F18,H18,J18,L18,N18,P18)</f>
        <v>2</v>
      </c>
    </row>
    <row r="19" spans="2:19" x14ac:dyDescent="0.2">
      <c r="B19" s="64" t="s">
        <v>6</v>
      </c>
      <c r="C19" s="63" t="s">
        <v>14</v>
      </c>
      <c r="D19" s="53"/>
      <c r="E19" s="53"/>
      <c r="F19" s="53"/>
      <c r="G19" s="53"/>
      <c r="H19" s="53"/>
      <c r="I19" s="53"/>
      <c r="J19" s="53"/>
      <c r="K19" s="53"/>
      <c r="L19" s="53"/>
      <c r="M19" s="53"/>
      <c r="N19" s="54">
        <v>3</v>
      </c>
      <c r="O19" s="54">
        <v>130</v>
      </c>
      <c r="P19" s="53"/>
      <c r="Q19" s="53"/>
      <c r="R19" s="53">
        <f>SUM(D19,F19,H19,J19,L19,N19,P19)</f>
        <v>3</v>
      </c>
    </row>
    <row r="20" spans="2:19" x14ac:dyDescent="0.2">
      <c r="B20" s="70"/>
      <c r="C20" s="71" t="s">
        <v>76</v>
      </c>
      <c r="D20" s="72"/>
      <c r="E20" s="72"/>
      <c r="F20" s="72"/>
      <c r="G20" s="72"/>
      <c r="H20" s="72"/>
      <c r="I20" s="72"/>
      <c r="J20" s="72"/>
      <c r="K20" s="72"/>
      <c r="L20" s="72">
        <v>1</v>
      </c>
      <c r="M20" s="72" t="s">
        <v>95</v>
      </c>
      <c r="N20" s="73"/>
      <c r="O20" s="73"/>
      <c r="P20" s="72"/>
      <c r="Q20" s="72"/>
      <c r="R20" s="53">
        <f>SUM(D20,F20,H20,J20,L20,N20,P20)</f>
        <v>1</v>
      </c>
    </row>
    <row r="21" spans="2:19" x14ac:dyDescent="0.2">
      <c r="B21" s="65"/>
      <c r="C21" s="66" t="s">
        <v>15</v>
      </c>
      <c r="D21" s="52"/>
      <c r="E21" s="52"/>
      <c r="F21" s="52"/>
      <c r="G21" s="52"/>
      <c r="H21" s="52"/>
      <c r="I21" s="52"/>
      <c r="J21" s="52"/>
      <c r="K21" s="52"/>
      <c r="L21" s="52"/>
      <c r="M21" s="52"/>
      <c r="N21" s="52"/>
      <c r="O21" s="52"/>
      <c r="P21" s="52">
        <v>1</v>
      </c>
      <c r="Q21" s="55">
        <v>100</v>
      </c>
      <c r="R21" s="52">
        <f>SUM(D21,F21,H21,J21,L21,N21,P21)</f>
        <v>1</v>
      </c>
    </row>
    <row r="22" spans="2:19" x14ac:dyDescent="0.2">
      <c r="B22" s="67" t="s">
        <v>67</v>
      </c>
      <c r="C22" s="66" t="s">
        <v>72</v>
      </c>
      <c r="D22" s="52"/>
      <c r="E22" s="52"/>
      <c r="F22" s="52">
        <v>0</v>
      </c>
      <c r="G22" s="52">
        <v>27</v>
      </c>
      <c r="H22" s="52"/>
      <c r="I22" s="52"/>
      <c r="J22" s="52"/>
      <c r="K22" s="52"/>
      <c r="L22" s="52"/>
      <c r="M22" s="52"/>
      <c r="N22" s="52"/>
      <c r="O22" s="52"/>
      <c r="P22" s="52"/>
      <c r="Q22" s="52"/>
      <c r="R22" s="52">
        <f>SUM(D22,F22,H22,J22,L22,N22,P22)</f>
        <v>0</v>
      </c>
    </row>
    <row r="23" spans="2:19" x14ac:dyDescent="0.2">
      <c r="B23" s="64" t="s">
        <v>92</v>
      </c>
      <c r="C23" s="63" t="s">
        <v>75</v>
      </c>
      <c r="D23" s="53"/>
      <c r="E23" s="53"/>
      <c r="F23" s="53"/>
      <c r="G23" s="53"/>
      <c r="H23" s="53"/>
      <c r="I23" s="53"/>
      <c r="J23" s="53"/>
      <c r="K23" s="53"/>
      <c r="L23" s="53"/>
      <c r="M23" s="53"/>
      <c r="N23" s="53"/>
      <c r="O23" s="53"/>
      <c r="P23" s="53">
        <v>325</v>
      </c>
      <c r="Q23" s="53" t="s">
        <v>12</v>
      </c>
      <c r="R23" s="53">
        <f>SUM(D23,F23,H23,J23,L23,N23,P23)</f>
        <v>325</v>
      </c>
    </row>
    <row r="24" spans="2:19" x14ac:dyDescent="0.2">
      <c r="B24" s="65"/>
      <c r="C24" s="66" t="s">
        <v>17</v>
      </c>
      <c r="D24" s="52"/>
      <c r="E24" s="52"/>
      <c r="F24" s="52"/>
      <c r="G24" s="52"/>
      <c r="H24" s="52"/>
      <c r="I24" s="52"/>
      <c r="J24" s="52"/>
      <c r="K24" s="52"/>
      <c r="L24" s="52"/>
      <c r="M24" s="52"/>
      <c r="N24" s="52"/>
      <c r="O24" s="52"/>
      <c r="P24" s="52">
        <v>10</v>
      </c>
      <c r="Q24" s="52" t="s">
        <v>12</v>
      </c>
      <c r="R24" s="52">
        <f>SUM(D24,F24,H24,J24,L24,N24,P24)</f>
        <v>10</v>
      </c>
    </row>
    <row r="25" spans="2:19" x14ac:dyDescent="0.2">
      <c r="B25" s="67" t="s">
        <v>7</v>
      </c>
      <c r="C25" s="66" t="s">
        <v>16</v>
      </c>
      <c r="D25" s="52"/>
      <c r="E25" s="52"/>
      <c r="F25" s="52"/>
      <c r="G25" s="52"/>
      <c r="H25" s="52"/>
      <c r="I25" s="52"/>
      <c r="J25" s="52"/>
      <c r="K25" s="52"/>
      <c r="L25" s="52"/>
      <c r="M25" s="52"/>
      <c r="N25" s="52"/>
      <c r="O25" s="52"/>
      <c r="P25" s="52">
        <v>3</v>
      </c>
      <c r="Q25" s="52">
        <v>152</v>
      </c>
      <c r="R25" s="52">
        <f>SUM(D25,F25,H25,J25,L25,N25,P25)</f>
        <v>3</v>
      </c>
    </row>
    <row r="26" spans="2:19" x14ac:dyDescent="0.2">
      <c r="B26" s="67" t="s">
        <v>8</v>
      </c>
      <c r="C26" s="66" t="s">
        <v>94</v>
      </c>
      <c r="D26" s="52"/>
      <c r="E26" s="52"/>
      <c r="F26" s="52"/>
      <c r="G26" s="52"/>
      <c r="H26" s="52"/>
      <c r="I26" s="52"/>
      <c r="J26" s="52">
        <v>25</v>
      </c>
      <c r="K26" s="52">
        <v>345</v>
      </c>
      <c r="L26" s="52"/>
      <c r="M26" s="52"/>
      <c r="N26" s="52"/>
      <c r="O26" s="52"/>
      <c r="P26" s="52"/>
      <c r="Q26" s="52"/>
      <c r="R26" s="52">
        <f>SUM(D26,F26,H26,J26,L26,N26,P26)</f>
        <v>25</v>
      </c>
    </row>
    <row r="27" spans="2:19" x14ac:dyDescent="0.2">
      <c r="B27" s="64" t="s">
        <v>9</v>
      </c>
      <c r="C27" s="63" t="s">
        <v>14</v>
      </c>
      <c r="D27" s="53">
        <v>1</v>
      </c>
      <c r="E27" s="53">
        <v>13</v>
      </c>
      <c r="F27" s="53"/>
      <c r="G27" s="53"/>
      <c r="H27" s="53"/>
      <c r="I27" s="53"/>
      <c r="J27" s="53"/>
      <c r="K27" s="53"/>
      <c r="L27" s="53"/>
      <c r="M27" s="53"/>
      <c r="N27" s="53"/>
      <c r="O27" s="53"/>
      <c r="P27" s="53">
        <v>130</v>
      </c>
      <c r="Q27" s="54" t="s">
        <v>12</v>
      </c>
      <c r="R27" s="53">
        <f>SUM(D27,F27,H27,J27,L27,N27,P27)</f>
        <v>131</v>
      </c>
      <c r="S27" s="7" t="s">
        <v>77</v>
      </c>
    </row>
    <row r="28" spans="2:19" x14ac:dyDescent="0.2">
      <c r="B28" s="65"/>
      <c r="C28" s="66" t="s">
        <v>19</v>
      </c>
      <c r="D28" s="52"/>
      <c r="E28" s="52"/>
      <c r="F28" s="52"/>
      <c r="G28" s="52"/>
      <c r="H28" s="52"/>
      <c r="I28" s="52"/>
      <c r="J28" s="52"/>
      <c r="K28" s="52"/>
      <c r="L28" s="52"/>
      <c r="M28" s="52"/>
      <c r="N28" s="52"/>
      <c r="O28" s="52"/>
      <c r="P28" s="52">
        <v>30</v>
      </c>
      <c r="Q28" s="55" t="s">
        <v>12</v>
      </c>
      <c r="R28" s="52">
        <f>SUM(D28,F28,H28,J28,L28,N28,P28)</f>
        <v>30</v>
      </c>
      <c r="S28" s="7"/>
    </row>
    <row r="29" spans="2:19" x14ac:dyDescent="0.2">
      <c r="B29" s="39" t="s">
        <v>10</v>
      </c>
      <c r="C29" s="39"/>
      <c r="D29" s="56">
        <f t="shared" ref="D29:Q29" si="0">SUM(D9:D28)</f>
        <v>1</v>
      </c>
      <c r="E29" s="56">
        <f t="shared" si="0"/>
        <v>13</v>
      </c>
      <c r="F29" s="56">
        <f t="shared" si="0"/>
        <v>0</v>
      </c>
      <c r="G29" s="56">
        <f t="shared" si="0"/>
        <v>27</v>
      </c>
      <c r="H29" s="56">
        <f t="shared" si="0"/>
        <v>1</v>
      </c>
      <c r="I29" s="56">
        <f t="shared" si="0"/>
        <v>13</v>
      </c>
      <c r="J29" s="56">
        <f t="shared" si="0"/>
        <v>25</v>
      </c>
      <c r="K29" s="56">
        <f t="shared" si="0"/>
        <v>345</v>
      </c>
      <c r="L29" s="56">
        <f t="shared" si="0"/>
        <v>2</v>
      </c>
      <c r="M29" s="56">
        <f t="shared" si="0"/>
        <v>104</v>
      </c>
      <c r="N29" s="56">
        <f t="shared" si="0"/>
        <v>5</v>
      </c>
      <c r="O29" s="56">
        <f t="shared" si="0"/>
        <v>234</v>
      </c>
      <c r="P29" s="56">
        <f t="shared" si="0"/>
        <v>646</v>
      </c>
      <c r="Q29" s="56">
        <f t="shared" si="0"/>
        <v>808</v>
      </c>
      <c r="R29" s="56">
        <f>SUM(R9:R28)</f>
        <v>680</v>
      </c>
    </row>
  </sheetData>
  <mergeCells count="17">
    <mergeCell ref="L7:M7"/>
    <mergeCell ref="R7:R8"/>
    <mergeCell ref="B7:B8"/>
    <mergeCell ref="C7:C8"/>
    <mergeCell ref="B19:B21"/>
    <mergeCell ref="B27:B28"/>
    <mergeCell ref="B23:B24"/>
    <mergeCell ref="B10:B11"/>
    <mergeCell ref="B14:B15"/>
    <mergeCell ref="B2:R2"/>
    <mergeCell ref="B4:R4"/>
    <mergeCell ref="D7:E7"/>
    <mergeCell ref="F7:G7"/>
    <mergeCell ref="H7:I7"/>
    <mergeCell ref="J7:K7"/>
    <mergeCell ref="P7:Q7"/>
    <mergeCell ref="N7:O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Afvalhoeveelheden</vt:lpstr>
      <vt:lpstr>Containers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van Buuren</dc:creator>
  <cp:lastModifiedBy>L. van Buuren</cp:lastModifiedBy>
  <dcterms:created xsi:type="dcterms:W3CDTF">2020-07-01T19:05:39Z</dcterms:created>
  <dcterms:modified xsi:type="dcterms:W3CDTF">2020-08-10T10:22:55Z</dcterms:modified>
</cp:coreProperties>
</file>